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0640" windowHeight="11760"/>
  </bookViews>
  <sheets>
    <sheet name="Лист1" sheetId="1" r:id="rId1"/>
  </sheets>
  <definedNames>
    <definedName name="_xlnm.Print_Titles" localSheetId="0">Лист1!$A:$B,Лист1!$10:$10</definedName>
    <definedName name="_xlnm.Print_Area" localSheetId="0">Лист1!$A$1:$H$116</definedName>
  </definedNames>
  <calcPr calcId="125725"/>
</workbook>
</file>

<file path=xl/calcChain.xml><?xml version="1.0" encoding="utf-8"?>
<calcChain xmlns="http://schemas.openxmlformats.org/spreadsheetml/2006/main">
  <c r="D86" i="1"/>
  <c r="E86"/>
  <c r="F86"/>
  <c r="C86"/>
  <c r="D90"/>
  <c r="D91"/>
  <c r="D95"/>
  <c r="C90"/>
  <c r="C91"/>
  <c r="E91"/>
  <c r="C95"/>
  <c r="E95"/>
  <c r="E90" l="1"/>
  <c r="C112" l="1"/>
  <c r="C111"/>
  <c r="C110"/>
  <c r="H106"/>
  <c r="H107"/>
  <c r="H108"/>
  <c r="H109"/>
  <c r="G106"/>
  <c r="G107"/>
  <c r="G108"/>
  <c r="G109"/>
  <c r="E110" l="1"/>
  <c r="E111" s="1"/>
  <c r="E112" s="1"/>
  <c r="F110"/>
  <c r="F111" s="1"/>
  <c r="D110" l="1"/>
  <c r="D111" s="1"/>
  <c r="D112" s="1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10"/>
  <c r="G111"/>
  <c r="G80"/>
  <c r="H80"/>
  <c r="H81"/>
  <c r="H82"/>
  <c r="H83"/>
  <c r="H84"/>
  <c r="H85"/>
  <c r="H87"/>
  <c r="H88"/>
  <c r="H89"/>
  <c r="H92"/>
  <c r="H93"/>
  <c r="H94"/>
  <c r="H95"/>
  <c r="H96"/>
  <c r="H97"/>
  <c r="H98"/>
  <c r="H99"/>
  <c r="H100"/>
  <c r="H101"/>
  <c r="H102"/>
  <c r="H103"/>
  <c r="H104"/>
  <c r="H105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12"/>
  <c r="H90" l="1"/>
  <c r="H91"/>
  <c r="H86" l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110" l="1"/>
  <c r="F112" l="1"/>
  <c r="G112" s="1"/>
  <c r="H111"/>
  <c r="H112" l="1"/>
</calcChain>
</file>

<file path=xl/sharedStrings.xml><?xml version="1.0" encoding="utf-8"?>
<sst xmlns="http://schemas.openxmlformats.org/spreadsheetml/2006/main" count="120" uniqueCount="104">
  <si>
    <t>ККД</t>
  </si>
  <si>
    <t>Доходи</t>
  </si>
  <si>
    <t>% викон.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</si>
  <si>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</si>
  <si>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</si>
  <si>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</si>
  <si>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</si>
  <si>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</si>
  <si>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</si>
  <si>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Пальне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</si>
  <si>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</si>
  <si>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</si>
  <si>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</si>
  <si>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</si>
  <si>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Плата за надання адміністративних послуг</t>
  </si>
  <si>
    <t>Плата за надання інших адміністративних послуг</t>
  </si>
  <si>
    <t>Субвенції з державного бюджету місцевим бюджетам</t>
  </si>
  <si>
    <t>Субвенції з місцевих бюджетів іншим місцевим бюджетам</t>
  </si>
  <si>
    <t>Інші субвенції з місцевого бюджету</t>
  </si>
  <si>
    <t>АНАЛІЗ</t>
  </si>
  <si>
    <t>ВИКОНАННЯ ДОХІДНОЇ ЧАСТИНИ МІСЦЕВОГО БЮДЖЕТУ</t>
  </si>
  <si>
    <t>по Новопільській сільській територіальній громаді</t>
  </si>
  <si>
    <t>Додаток 1</t>
  </si>
  <si>
    <t xml:space="preserve">до рішення сесії </t>
  </si>
  <si>
    <t>Новопільської сільської ради</t>
  </si>
  <si>
    <t>+/-</t>
  </si>
  <si>
    <t>тис.грн</t>
  </si>
  <si>
    <t>ЗАГАЛЬНИЙ ФОНД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</si>
  <si>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</si>
  <si>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</si>
  <si>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</si>
  <si>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СПЕЦІАЛЬНИЙ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</si>
  <si>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</si>
  <si>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</si>
  <si>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</si>
  <si>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</si>
  <si>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</si>
  <si>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</si>
  <si>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</si>
  <si>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</si>
  <si>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</si>
  <si>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</si>
  <si>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</si>
  <si>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</si>
  <si>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</si>
  <si>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</si>
  <si>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</si>
  <si>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</si>
  <si>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</si>
  <si>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</si>
  <si>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</si>
  <si>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</si>
  <si>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</si>
  <si>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</si>
  <si>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</si>
  <si>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</si>
  <si>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</si>
  <si>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</si>
  <si>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</si>
  <si>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</si>
  <si>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</si>
  <si>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</si>
  <si>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</si>
  <si>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</si>
  <si>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</si>
  <si>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</si>
  <si>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</si>
  <si>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</si>
  <si>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</si>
  <si>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</si>
  <si>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Офіційні трансферти</t>
  </si>
  <si>
    <t>Від органів державного управління</t>
  </si>
  <si>
    <t>Освітня субвенція з державного бюджету місцевим бюджетам</t>
  </si>
  <si>
    <t>Всього без урахування трансферт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</si>
  <si>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</si>
  <si>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</si>
  <si>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</si>
  <si>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</si>
  <si>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</si>
  <si>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</si>
  <si>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</si>
  <si>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</si>
  <si>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</si>
  <si>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</si>
  <si>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</si>
  <si>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 xml:space="preserve">   Секретар ради                                                                                                                       Світлана  СУСЄДКО</t>
  </si>
  <si>
    <t>РАЗОМ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</si>
  <si>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</si>
  <si>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</si>
  <si>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</si>
  <si>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</si>
  <si>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</si>
  <si>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</si>
  <si>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</si>
  <si>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</si>
  <si>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</si>
  <si>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Затверджений план                                          на 2025  рік</t>
  </si>
  <si>
    <t>План                                                                                                                                                        на 2025  рік                                                                                  з урахуванням внесених змін</t>
  </si>
  <si>
    <t xml:space="preserve">Всього </t>
  </si>
  <si>
    <t xml:space="preserve">від             № </t>
  </si>
  <si>
    <t>за  січень-вересень 2025 року</t>
  </si>
  <si>
    <t>План                                                                 за січень-вересень 2025 року</t>
  </si>
  <si>
    <t xml:space="preserve">Факт                                                    за січень-вересень 2025 року                                                                      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</si>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</sst>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1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2" borderId="0" xfId="1" applyFont="1" applyFill="1"/>
    <xf numFmtId="164" fontId="5" fillId="0" borderId="0" xfId="1" applyNumberFormat="1" applyFont="1"/>
    <xf numFmtId="164" fontId="5" fillId="0" borderId="0" xfId="1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14" fillId="3" borderId="2" xfId="0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5" fontId="14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164" fontId="14" fillId="3" borderId="2" xfId="0" applyNumberFormat="1" applyFont="1" applyFill="1" applyBorder="1"/>
    <xf numFmtId="164" fontId="8" fillId="0" borderId="2" xfId="0" applyNumberFormat="1" applyFont="1" applyBorder="1" applyAlignment="1">
      <alignment wrapText="1"/>
    </xf>
    <xf numFmtId="1" fontId="8" fillId="0" borderId="2" xfId="0" applyNumberFormat="1" applyFont="1" applyBorder="1" applyAlignment="1">
      <alignment wrapText="1"/>
    </xf>
    <xf numFmtId="1" fontId="14" fillId="3" borderId="2" xfId="0" applyNumberFormat="1" applyFont="1" applyFill="1" applyBorder="1" applyAlignment="1">
      <alignment wrapText="1"/>
    </xf>
    <xf numFmtId="164" fontId="15" fillId="3" borderId="2" xfId="0" applyNumberFormat="1" applyFont="1" applyFill="1" applyBorder="1" applyAlignment="1">
      <alignment wrapText="1"/>
    </xf>
    <xf numFmtId="1" fontId="15" fillId="3" borderId="2" xfId="0" applyNumberFormat="1" applyFont="1" applyFill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0" fontId="0" fillId="0" borderId="0" xfId="0"/>
    <xf numFmtId="0" fontId="8" fillId="0" borderId="2" xfId="0" applyFont="1" applyBorder="1"/>
    <xf numFmtId="164" fontId="8" fillId="0" borderId="2" xfId="0" applyNumberFormat="1" applyFont="1" applyBorder="1"/>
    <xf numFmtId="0" fontId="14" fillId="3" borderId="2" xfId="0" applyFont="1" applyFill="1" applyBorder="1"/>
    <xf numFmtId="164" fontId="14" fillId="3" borderId="2" xfId="0" applyNumberFormat="1" applyFont="1" applyFill="1" applyBorder="1" applyAlignment="1">
      <alignment wrapText="1"/>
    </xf>
    <xf numFmtId="164" fontId="14" fillId="3" borderId="2" xfId="0" applyNumberFormat="1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3" fillId="3" borderId="3" xfId="0" applyFont="1" applyFill="1" applyBorder="1" applyAlignment="1"/>
    <xf numFmtId="0" fontId="13" fillId="3" borderId="4" xfId="0" applyFont="1" applyFill="1" applyBorder="1" applyAlignme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4" fillId="4" borderId="3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view="pageBreakPreview" topLeftCell="A75" zoomScale="120" zoomScaleNormal="100" zoomScaleSheetLayoutView="120" workbookViewId="0">
      <selection activeCell="F86" sqref="F86"/>
    </sheetView>
  </sheetViews>
  <sheetFormatPr defaultRowHeight="12.75"/>
  <cols>
    <col min="1" max="1" width="12.85546875" style="14" customWidth="1"/>
    <col min="2" max="2" width="44.140625" customWidth="1"/>
    <col min="3" max="3" width="15.5703125" customWidth="1"/>
    <col min="4" max="4" width="18.42578125" customWidth="1"/>
    <col min="5" max="5" width="14.85546875" customWidth="1"/>
    <col min="6" max="6" width="14.7109375" customWidth="1"/>
    <col min="7" max="7" width="9.85546875" customWidth="1"/>
    <col min="8" max="8" width="9.42578125" customWidth="1"/>
  </cols>
  <sheetData>
    <row r="1" spans="1:13" ht="15.75" customHeight="1">
      <c r="A1" s="5"/>
      <c r="B1" s="1"/>
      <c r="C1" s="1"/>
      <c r="D1" s="1"/>
      <c r="E1" s="1"/>
      <c r="F1" s="12" t="s">
        <v>22</v>
      </c>
      <c r="G1" s="13"/>
      <c r="H1" s="13"/>
      <c r="J1" s="1"/>
      <c r="K1" s="1"/>
      <c r="L1" s="1"/>
      <c r="M1" s="1"/>
    </row>
    <row r="2" spans="1:13" s="4" customFormat="1" ht="15.75">
      <c r="A2" s="5"/>
      <c r="B2" s="5"/>
      <c r="C2" s="5"/>
      <c r="D2" s="5"/>
      <c r="E2" s="5"/>
      <c r="F2" s="11" t="s">
        <v>23</v>
      </c>
      <c r="G2" s="11"/>
      <c r="H2" s="10"/>
      <c r="J2" s="5"/>
      <c r="K2" s="5"/>
      <c r="L2" s="5"/>
      <c r="M2" s="5"/>
    </row>
    <row r="3" spans="1:13" s="4" customFormat="1" ht="15.75">
      <c r="A3" s="5"/>
      <c r="B3" s="5"/>
      <c r="C3" s="5"/>
      <c r="D3" s="5"/>
      <c r="E3" s="5"/>
      <c r="F3" s="11" t="s">
        <v>24</v>
      </c>
      <c r="G3" s="11"/>
      <c r="H3" s="10"/>
      <c r="J3" s="5"/>
      <c r="K3" s="5"/>
      <c r="L3" s="5"/>
      <c r="M3" s="5"/>
    </row>
    <row r="4" spans="1:13" ht="15.75">
      <c r="A4" s="5"/>
      <c r="B4" s="1"/>
      <c r="C4" s="1"/>
      <c r="D4" s="1"/>
      <c r="E4" s="1"/>
      <c r="F4" s="11" t="s">
        <v>99</v>
      </c>
      <c r="G4" s="11"/>
      <c r="H4" s="10"/>
      <c r="J4" s="1"/>
      <c r="K4" s="1"/>
      <c r="L4" s="1"/>
      <c r="M4" s="1"/>
    </row>
    <row r="5" spans="1:13" ht="18.75">
      <c r="A5" s="44" t="s">
        <v>19</v>
      </c>
      <c r="B5" s="45"/>
      <c r="C5" s="45"/>
      <c r="D5" s="45"/>
      <c r="E5" s="45"/>
      <c r="F5" s="45"/>
      <c r="G5" s="45"/>
      <c r="H5" s="46"/>
      <c r="I5" s="46"/>
      <c r="J5" s="1"/>
      <c r="K5" s="1"/>
      <c r="L5" s="1"/>
      <c r="M5" s="1"/>
    </row>
    <row r="6" spans="1:13" ht="18.75">
      <c r="A6" s="44" t="s">
        <v>20</v>
      </c>
      <c r="B6" s="53"/>
      <c r="C6" s="53"/>
      <c r="D6" s="53"/>
      <c r="E6" s="53"/>
      <c r="F6" s="53"/>
      <c r="G6" s="53"/>
      <c r="H6" s="48"/>
      <c r="I6" s="7"/>
      <c r="J6" s="1"/>
      <c r="K6" s="1"/>
      <c r="L6" s="1"/>
      <c r="M6" s="1"/>
    </row>
    <row r="7" spans="1:13" ht="18.75">
      <c r="A7" s="54" t="s">
        <v>21</v>
      </c>
      <c r="B7" s="54"/>
      <c r="C7" s="54"/>
      <c r="D7" s="54"/>
      <c r="E7" s="54"/>
      <c r="F7" s="54"/>
      <c r="G7" s="54"/>
      <c r="H7" s="48"/>
      <c r="I7" s="7"/>
      <c r="J7" s="1"/>
      <c r="K7" s="1"/>
      <c r="L7" s="1"/>
      <c r="M7" s="1"/>
    </row>
    <row r="8" spans="1:13" ht="18.75">
      <c r="A8" s="47" t="s">
        <v>100</v>
      </c>
      <c r="B8" s="48"/>
      <c r="C8" s="48"/>
      <c r="D8" s="48"/>
      <c r="E8" s="48"/>
      <c r="F8" s="48"/>
      <c r="G8" s="48"/>
      <c r="H8" s="48"/>
      <c r="I8" s="6"/>
      <c r="J8" s="1"/>
      <c r="K8" s="1"/>
      <c r="L8" s="1"/>
      <c r="M8" s="1"/>
    </row>
    <row r="9" spans="1:13" ht="15.75">
      <c r="A9" s="15"/>
      <c r="B9" s="8"/>
      <c r="C9" s="8"/>
      <c r="D9" s="8"/>
      <c r="E9" s="8"/>
      <c r="F9" s="8"/>
      <c r="G9" s="8"/>
      <c r="H9" s="9" t="s">
        <v>26</v>
      </c>
    </row>
    <row r="10" spans="1:13" s="2" customFormat="1" ht="77.25" customHeight="1">
      <c r="A10" s="18" t="s">
        <v>0</v>
      </c>
      <c r="B10" s="18" t="s">
        <v>1</v>
      </c>
      <c r="C10" s="19" t="s">
        <v>96</v>
      </c>
      <c r="D10" s="19" t="s">
        <v>97</v>
      </c>
      <c r="E10" s="20" t="s">
        <v>101</v>
      </c>
      <c r="F10" s="21" t="s">
        <v>102</v>
      </c>
      <c r="G10" s="22" t="s">
        <v>25</v>
      </c>
      <c r="H10" s="21" t="s">
        <v>2</v>
      </c>
    </row>
    <row r="11" spans="1:13" s="3" customFormat="1" ht="21.75" customHeight="1">
      <c r="A11" s="49" t="s">
        <v>27</v>
      </c>
      <c r="B11" s="50"/>
      <c r="C11" s="50"/>
      <c r="D11" s="50"/>
      <c r="E11" s="50"/>
      <c r="F11" s="50"/>
      <c r="G11" s="50"/>
      <c r="H11" s="51"/>
    </row>
    <row r="12" spans="1:13" ht="15.75">
      <c r="A12" s="29">
        <v>10000000</v>
      </c>
      <c r="B12" s="25" t="s">
        <v>32</v>
      </c>
      <c r="C12" s="26">
        <v>128589.90000000001</v>
      </c>
      <c r="D12" s="26">
        <v>144286.75599999999</v>
      </c>
      <c r="E12" s="26">
        <v>107289.016</v>
      </c>
      <c r="F12" s="26">
        <v>108917.58340999999</v>
      </c>
      <c r="G12" s="25">
        <f>F12-E12</f>
        <v>1628.5674099999887</v>
      </c>
      <c r="H12" s="25">
        <f t="shared" ref="H12:H43" si="0">IF(E12=0,0,F12/E12*100)</f>
        <v>101.51792557217598</v>
      </c>
    </row>
    <row r="13" spans="1:13" ht="45" customHeight="1">
      <c r="A13" s="29">
        <v>11000000</v>
      </c>
      <c r="B13" s="25" t="s">
        <v>33</v>
      </c>
      <c r="C13" s="26">
        <v>78385</v>
      </c>
      <c r="D13" s="26">
        <v>85193.561000000002</v>
      </c>
      <c r="E13" s="26">
        <v>62455.822</v>
      </c>
      <c r="F13" s="26">
        <v>63086.939539999999</v>
      </c>
      <c r="G13" s="25">
        <f t="shared" ref="G13:G76" si="1">F13-E13</f>
        <v>631.11753999999928</v>
      </c>
      <c r="H13" s="25">
        <f t="shared" si="0"/>
        <v>101.01050233555489</v>
      </c>
    </row>
    <row r="14" spans="1:13" ht="15.75">
      <c r="A14" s="29">
        <v>11010000</v>
      </c>
      <c r="B14" s="25" t="s">
        <v>3</v>
      </c>
      <c r="C14" s="26">
        <v>78200</v>
      </c>
      <c r="D14" s="26">
        <v>85008.561000000002</v>
      </c>
      <c r="E14" s="26">
        <v>62393.052000000003</v>
      </c>
      <c r="F14" s="26">
        <v>63024.16865</v>
      </c>
      <c r="G14" s="25">
        <f t="shared" si="1"/>
        <v>631.1166499999963</v>
      </c>
      <c r="H14" s="25">
        <f t="shared" si="0"/>
        <v>101.01151751640552</v>
      </c>
    </row>
    <row r="15" spans="1:13" ht="63">
      <c r="A15" s="28">
        <v>11010100</v>
      </c>
      <c r="B15" s="27" t="s">
        <v>4</v>
      </c>
      <c r="C15" s="35">
        <v>59600</v>
      </c>
      <c r="D15" s="35">
        <v>62908.561000000002</v>
      </c>
      <c r="E15" s="35">
        <v>46534.252</v>
      </c>
      <c r="F15" s="35">
        <v>46843.96905</v>
      </c>
      <c r="G15" s="25">
        <f t="shared" si="1"/>
        <v>309.71704999999929</v>
      </c>
      <c r="H15" s="25">
        <f t="shared" si="0"/>
        <v>100.66556791328676</v>
      </c>
    </row>
    <row r="16" spans="1:13" ht="60.75" customHeight="1">
      <c r="A16" s="28">
        <v>11010400</v>
      </c>
      <c r="B16" s="27" t="s">
        <v>5</v>
      </c>
      <c r="C16" s="35">
        <v>16200</v>
      </c>
      <c r="D16" s="35">
        <v>19700</v>
      </c>
      <c r="E16" s="35">
        <v>14576.6</v>
      </c>
      <c r="F16" s="35">
        <v>14861.785449999999</v>
      </c>
      <c r="G16" s="25">
        <f t="shared" si="1"/>
        <v>285.18544999999904</v>
      </c>
      <c r="H16" s="25">
        <f t="shared" si="0"/>
        <v>101.95646069728195</v>
      </c>
    </row>
    <row r="17" spans="1:8" ht="47.25">
      <c r="A17" s="28">
        <v>11010500</v>
      </c>
      <c r="B17" s="27" t="s">
        <v>6</v>
      </c>
      <c r="C17" s="35">
        <v>1300</v>
      </c>
      <c r="D17" s="35">
        <v>1300</v>
      </c>
      <c r="E17" s="35">
        <v>947</v>
      </c>
      <c r="F17" s="35">
        <v>944.63498000000004</v>
      </c>
      <c r="G17" s="25">
        <f t="shared" si="1"/>
        <v>-2.3650199999999586</v>
      </c>
      <c r="H17" s="25">
        <f t="shared" si="0"/>
        <v>99.750261879619856</v>
      </c>
    </row>
    <row r="18" spans="1:8" ht="52.5" customHeight="1">
      <c r="A18" s="28">
        <v>11011300</v>
      </c>
      <c r="B18" s="27" t="s">
        <v>34</v>
      </c>
      <c r="C18" s="35">
        <v>1100</v>
      </c>
      <c r="D18" s="35">
        <v>1100</v>
      </c>
      <c r="E18" s="35">
        <v>335.2</v>
      </c>
      <c r="F18" s="35">
        <v>373.77916999999997</v>
      </c>
      <c r="G18" s="25">
        <f t="shared" si="1"/>
        <v>38.579169999999976</v>
      </c>
      <c r="H18" s="25">
        <f t="shared" si="0"/>
        <v>111.50929892601431</v>
      </c>
    </row>
    <row r="19" spans="1:8" ht="15.75">
      <c r="A19" s="29">
        <v>11020000</v>
      </c>
      <c r="B19" s="25" t="s">
        <v>35</v>
      </c>
      <c r="C19" s="26">
        <v>185</v>
      </c>
      <c r="D19" s="26">
        <v>185</v>
      </c>
      <c r="E19" s="26">
        <v>62.77</v>
      </c>
      <c r="F19" s="26">
        <v>62.770890000000001</v>
      </c>
      <c r="G19" s="25">
        <f t="shared" si="1"/>
        <v>8.8999999999828106E-4</v>
      </c>
      <c r="H19" s="25">
        <f t="shared" si="0"/>
        <v>100.00141787478094</v>
      </c>
    </row>
    <row r="20" spans="1:8" ht="49.5" customHeight="1">
      <c r="A20" s="28">
        <v>11020200</v>
      </c>
      <c r="B20" s="27" t="s">
        <v>36</v>
      </c>
      <c r="C20" s="35">
        <v>185</v>
      </c>
      <c r="D20" s="35">
        <v>185</v>
      </c>
      <c r="E20" s="35">
        <v>62.77</v>
      </c>
      <c r="F20" s="35">
        <v>62.770890000000001</v>
      </c>
      <c r="G20" s="25">
        <f t="shared" si="1"/>
        <v>8.8999999999828106E-4</v>
      </c>
      <c r="H20" s="25">
        <f t="shared" si="0"/>
        <v>100.00141787478094</v>
      </c>
    </row>
    <row r="21" spans="1:8" ht="31.5">
      <c r="A21" s="29">
        <v>13000000</v>
      </c>
      <c r="B21" s="25" t="s">
        <v>37</v>
      </c>
      <c r="C21" s="26">
        <v>12</v>
      </c>
      <c r="D21" s="26">
        <v>12</v>
      </c>
      <c r="E21" s="26">
        <v>8.5890000000000004</v>
      </c>
      <c r="F21" s="26">
        <v>9.3721499999999995</v>
      </c>
      <c r="G21" s="25">
        <f t="shared" si="1"/>
        <v>0.78314999999999912</v>
      </c>
      <c r="H21" s="25">
        <f t="shared" si="0"/>
        <v>109.11805798113865</v>
      </c>
    </row>
    <row r="22" spans="1:8" ht="31.5">
      <c r="A22" s="29">
        <v>13010000</v>
      </c>
      <c r="B22" s="25" t="s">
        <v>38</v>
      </c>
      <c r="C22" s="26">
        <v>3</v>
      </c>
      <c r="D22" s="26">
        <v>3</v>
      </c>
      <c r="E22" s="26">
        <v>1.9890000000000001</v>
      </c>
      <c r="F22" s="26">
        <v>1.9890000000000001</v>
      </c>
      <c r="G22" s="25">
        <f t="shared" si="1"/>
        <v>0</v>
      </c>
      <c r="H22" s="25">
        <f t="shared" si="0"/>
        <v>100</v>
      </c>
    </row>
    <row r="23" spans="1:8" ht="81.75" customHeight="1">
      <c r="A23" s="28">
        <v>13010200</v>
      </c>
      <c r="B23" s="27" t="s">
        <v>39</v>
      </c>
      <c r="C23" s="35">
        <v>3</v>
      </c>
      <c r="D23" s="35">
        <v>3</v>
      </c>
      <c r="E23" s="35">
        <v>1.9890000000000001</v>
      </c>
      <c r="F23" s="35">
        <v>1.9890000000000001</v>
      </c>
      <c r="G23" s="25">
        <f t="shared" si="1"/>
        <v>0</v>
      </c>
      <c r="H23" s="25">
        <f t="shared" si="0"/>
        <v>100</v>
      </c>
    </row>
    <row r="24" spans="1:8" ht="31.5">
      <c r="A24" s="29">
        <v>13030000</v>
      </c>
      <c r="B24" s="25" t="s">
        <v>7</v>
      </c>
      <c r="C24" s="26">
        <v>9</v>
      </c>
      <c r="D24" s="26">
        <v>9</v>
      </c>
      <c r="E24" s="26">
        <v>6.6000000000000005</v>
      </c>
      <c r="F24" s="26">
        <v>7.3831499999999997</v>
      </c>
      <c r="G24" s="25">
        <f t="shared" si="1"/>
        <v>0.78314999999999912</v>
      </c>
      <c r="H24" s="25">
        <f t="shared" si="0"/>
        <v>111.86590909090907</v>
      </c>
    </row>
    <row r="25" spans="1:8" ht="47.25">
      <c r="A25" s="28">
        <v>13030100</v>
      </c>
      <c r="B25" s="27" t="s">
        <v>8</v>
      </c>
      <c r="C25" s="35">
        <v>9</v>
      </c>
      <c r="D25" s="35">
        <v>9</v>
      </c>
      <c r="E25" s="35">
        <v>6.6000000000000005</v>
      </c>
      <c r="F25" s="35">
        <v>7.3831499999999997</v>
      </c>
      <c r="G25" s="25">
        <f t="shared" si="1"/>
        <v>0.78314999999999912</v>
      </c>
      <c r="H25" s="25">
        <f t="shared" si="0"/>
        <v>111.86590909090907</v>
      </c>
    </row>
    <row r="26" spans="1:8" ht="15.75">
      <c r="A26" s="29">
        <v>14000000</v>
      </c>
      <c r="B26" s="25" t="s">
        <v>40</v>
      </c>
      <c r="C26" s="26">
        <v>11300</v>
      </c>
      <c r="D26" s="26">
        <v>13800</v>
      </c>
      <c r="E26" s="26">
        <v>11300</v>
      </c>
      <c r="F26" s="26">
        <v>11525.39926</v>
      </c>
      <c r="G26" s="25">
        <f t="shared" si="1"/>
        <v>225.39926000000014</v>
      </c>
      <c r="H26" s="25">
        <f t="shared" si="0"/>
        <v>101.99468371681415</v>
      </c>
    </row>
    <row r="27" spans="1:8" ht="31.5">
      <c r="A27" s="29">
        <v>14020000</v>
      </c>
      <c r="B27" s="25" t="s">
        <v>41</v>
      </c>
      <c r="C27" s="26">
        <v>1300</v>
      </c>
      <c r="D27" s="26">
        <v>1800</v>
      </c>
      <c r="E27" s="26">
        <v>1275</v>
      </c>
      <c r="F27" s="26">
        <v>1267.5594799999999</v>
      </c>
      <c r="G27" s="25">
        <f t="shared" si="1"/>
        <v>-7.4405200000001059</v>
      </c>
      <c r="H27" s="25">
        <f t="shared" si="0"/>
        <v>99.416429803921559</v>
      </c>
    </row>
    <row r="28" spans="1:8" ht="15.75">
      <c r="A28" s="28">
        <v>14021900</v>
      </c>
      <c r="B28" s="27" t="s">
        <v>9</v>
      </c>
      <c r="C28" s="35">
        <v>1300</v>
      </c>
      <c r="D28" s="35">
        <v>1800</v>
      </c>
      <c r="E28" s="35">
        <v>1275</v>
      </c>
      <c r="F28" s="35">
        <v>1267.5594799999999</v>
      </c>
      <c r="G28" s="25">
        <f t="shared" si="1"/>
        <v>-7.4405200000001059</v>
      </c>
      <c r="H28" s="25">
        <f t="shared" si="0"/>
        <v>99.416429803921559</v>
      </c>
    </row>
    <row r="29" spans="1:8" ht="47.25">
      <c r="A29" s="29">
        <v>14030000</v>
      </c>
      <c r="B29" s="25" t="s">
        <v>42</v>
      </c>
      <c r="C29" s="26">
        <v>8200</v>
      </c>
      <c r="D29" s="26">
        <v>10200</v>
      </c>
      <c r="E29" s="26">
        <v>8550</v>
      </c>
      <c r="F29" s="26">
        <v>8696.080390000001</v>
      </c>
      <c r="G29" s="25">
        <f t="shared" si="1"/>
        <v>146.08039000000099</v>
      </c>
      <c r="H29" s="25">
        <f t="shared" si="0"/>
        <v>101.70854257309942</v>
      </c>
    </row>
    <row r="30" spans="1:8" ht="15.75">
      <c r="A30" s="28">
        <v>14031900</v>
      </c>
      <c r="B30" s="27" t="s">
        <v>9</v>
      </c>
      <c r="C30" s="35">
        <v>8200</v>
      </c>
      <c r="D30" s="35">
        <v>10200</v>
      </c>
      <c r="E30" s="35">
        <v>8550</v>
      </c>
      <c r="F30" s="35">
        <v>8696.080390000001</v>
      </c>
      <c r="G30" s="25">
        <f t="shared" si="1"/>
        <v>146.08039000000099</v>
      </c>
      <c r="H30" s="25">
        <f t="shared" si="0"/>
        <v>101.70854257309942</v>
      </c>
    </row>
    <row r="31" spans="1:8" ht="47.25">
      <c r="A31" s="29">
        <v>14040000</v>
      </c>
      <c r="B31" s="25" t="s">
        <v>43</v>
      </c>
      <c r="C31" s="26">
        <v>1800</v>
      </c>
      <c r="D31" s="26">
        <v>1800</v>
      </c>
      <c r="E31" s="26">
        <v>1475</v>
      </c>
      <c r="F31" s="26">
        <v>1561.7593900000002</v>
      </c>
      <c r="G31" s="25">
        <f t="shared" si="1"/>
        <v>86.759390000000167</v>
      </c>
      <c r="H31" s="25">
        <f t="shared" si="0"/>
        <v>105.8819925423729</v>
      </c>
    </row>
    <row r="32" spans="1:8" ht="115.5" customHeight="1">
      <c r="A32" s="28">
        <v>14040100</v>
      </c>
      <c r="B32" s="27" t="s">
        <v>44</v>
      </c>
      <c r="C32" s="35">
        <v>1200</v>
      </c>
      <c r="D32" s="35">
        <v>1200</v>
      </c>
      <c r="E32" s="35">
        <v>1075</v>
      </c>
      <c r="F32" s="35">
        <v>1153.4488600000002</v>
      </c>
      <c r="G32" s="25">
        <f t="shared" si="1"/>
        <v>78.448860000000195</v>
      </c>
      <c r="H32" s="25">
        <f t="shared" si="0"/>
        <v>107.29756837209304</v>
      </c>
    </row>
    <row r="33" spans="1:8" ht="94.5">
      <c r="A33" s="28">
        <v>14040200</v>
      </c>
      <c r="B33" s="27" t="s">
        <v>10</v>
      </c>
      <c r="C33" s="35">
        <v>600</v>
      </c>
      <c r="D33" s="35">
        <v>600</v>
      </c>
      <c r="E33" s="35">
        <v>400</v>
      </c>
      <c r="F33" s="35">
        <v>408.31053000000003</v>
      </c>
      <c r="G33" s="25">
        <f t="shared" si="1"/>
        <v>8.3105300000000284</v>
      </c>
      <c r="H33" s="25">
        <f t="shared" si="0"/>
        <v>102.07763250000002</v>
      </c>
    </row>
    <row r="34" spans="1:8" ht="47.25">
      <c r="A34" s="29">
        <v>18000000</v>
      </c>
      <c r="B34" s="25" t="s">
        <v>11</v>
      </c>
      <c r="C34" s="26">
        <v>38892.9</v>
      </c>
      <c r="D34" s="26">
        <v>45281.195</v>
      </c>
      <c r="E34" s="26">
        <v>33524.605000000003</v>
      </c>
      <c r="F34" s="26">
        <v>34295.872459999999</v>
      </c>
      <c r="G34" s="25">
        <f t="shared" si="1"/>
        <v>771.26745999999548</v>
      </c>
      <c r="H34" s="25">
        <f t="shared" si="0"/>
        <v>102.30060118530851</v>
      </c>
    </row>
    <row r="35" spans="1:8" ht="15.75">
      <c r="A35" s="29">
        <v>18010000</v>
      </c>
      <c r="B35" s="25" t="s">
        <v>45</v>
      </c>
      <c r="C35" s="26">
        <v>12364</v>
      </c>
      <c r="D35" s="26">
        <v>15164</v>
      </c>
      <c r="E35" s="26">
        <v>12164.45</v>
      </c>
      <c r="F35" s="26">
        <v>12879.656950000001</v>
      </c>
      <c r="G35" s="25">
        <f t="shared" si="1"/>
        <v>715.20694999999978</v>
      </c>
      <c r="H35" s="25">
        <f t="shared" si="0"/>
        <v>105.87948448141921</v>
      </c>
    </row>
    <row r="36" spans="1:8" ht="63">
      <c r="A36" s="28">
        <v>18010100</v>
      </c>
      <c r="B36" s="27" t="s">
        <v>46</v>
      </c>
      <c r="C36" s="35">
        <v>7</v>
      </c>
      <c r="D36" s="35">
        <v>7</v>
      </c>
      <c r="E36" s="35">
        <v>5.1000000000000005</v>
      </c>
      <c r="F36" s="35">
        <v>5.1206899999999997</v>
      </c>
      <c r="G36" s="25">
        <f t="shared" si="1"/>
        <v>2.0689999999999209E-2</v>
      </c>
      <c r="H36" s="25">
        <f t="shared" si="0"/>
        <v>100.40568627450979</v>
      </c>
    </row>
    <row r="37" spans="1:8" ht="63">
      <c r="A37" s="28">
        <v>18010200</v>
      </c>
      <c r="B37" s="27" t="s">
        <v>47</v>
      </c>
      <c r="C37" s="35">
        <v>140</v>
      </c>
      <c r="D37" s="35">
        <v>140</v>
      </c>
      <c r="E37" s="35">
        <v>110.8</v>
      </c>
      <c r="F37" s="35">
        <v>110.83798</v>
      </c>
      <c r="G37" s="25">
        <f t="shared" si="1"/>
        <v>3.7980000000004566E-2</v>
      </c>
      <c r="H37" s="25">
        <f t="shared" si="0"/>
        <v>100.03427797833935</v>
      </c>
    </row>
    <row r="38" spans="1:8" ht="63">
      <c r="A38" s="28">
        <v>18010300</v>
      </c>
      <c r="B38" s="27" t="s">
        <v>48</v>
      </c>
      <c r="C38" s="35">
        <v>620</v>
      </c>
      <c r="D38" s="35">
        <v>620</v>
      </c>
      <c r="E38" s="35">
        <v>495</v>
      </c>
      <c r="F38" s="35">
        <v>497.09671000000003</v>
      </c>
      <c r="G38" s="25">
        <f t="shared" si="1"/>
        <v>2.09671000000003</v>
      </c>
      <c r="H38" s="25">
        <f t="shared" si="0"/>
        <v>100.42357777777779</v>
      </c>
    </row>
    <row r="39" spans="1:8" ht="63">
      <c r="A39" s="28">
        <v>18010400</v>
      </c>
      <c r="B39" s="27" t="s">
        <v>49</v>
      </c>
      <c r="C39" s="35">
        <v>2050</v>
      </c>
      <c r="D39" s="35">
        <v>2050</v>
      </c>
      <c r="E39" s="35">
        <v>1570</v>
      </c>
      <c r="F39" s="35">
        <v>1576.6658400000001</v>
      </c>
      <c r="G39" s="25">
        <f t="shared" si="1"/>
        <v>6.6658400000001166</v>
      </c>
      <c r="H39" s="25">
        <f t="shared" si="0"/>
        <v>100.42457579617836</v>
      </c>
    </row>
    <row r="40" spans="1:8" ht="15.75">
      <c r="A40" s="28">
        <v>18010500</v>
      </c>
      <c r="B40" s="27" t="s">
        <v>50</v>
      </c>
      <c r="C40" s="35">
        <v>1400</v>
      </c>
      <c r="D40" s="35">
        <v>3200</v>
      </c>
      <c r="E40" s="35">
        <v>2366.7000000000003</v>
      </c>
      <c r="F40" s="35">
        <v>2772.9549700000002</v>
      </c>
      <c r="G40" s="25">
        <f t="shared" si="1"/>
        <v>406.25496999999996</v>
      </c>
      <c r="H40" s="25">
        <f t="shared" si="0"/>
        <v>117.16546119068745</v>
      </c>
    </row>
    <row r="41" spans="1:8" ht="15.75">
      <c r="A41" s="28">
        <v>18010600</v>
      </c>
      <c r="B41" s="27" t="s">
        <v>51</v>
      </c>
      <c r="C41" s="35">
        <v>3750</v>
      </c>
      <c r="D41" s="35">
        <v>4750</v>
      </c>
      <c r="E41" s="35">
        <v>4511.5</v>
      </c>
      <c r="F41" s="35">
        <v>4786.3447500000002</v>
      </c>
      <c r="G41" s="25">
        <f t="shared" si="1"/>
        <v>274.8447500000002</v>
      </c>
      <c r="H41" s="25">
        <f t="shared" si="0"/>
        <v>106.09209243045549</v>
      </c>
    </row>
    <row r="42" spans="1:8" ht="15.75">
      <c r="A42" s="28">
        <v>18010700</v>
      </c>
      <c r="B42" s="27" t="s">
        <v>52</v>
      </c>
      <c r="C42" s="35">
        <v>2500</v>
      </c>
      <c r="D42" s="35">
        <v>2500</v>
      </c>
      <c r="E42" s="35">
        <v>1870</v>
      </c>
      <c r="F42" s="35">
        <v>1899.18622</v>
      </c>
      <c r="G42" s="25">
        <f t="shared" si="1"/>
        <v>29.186220000000048</v>
      </c>
      <c r="H42" s="25">
        <f t="shared" si="0"/>
        <v>101.56076042780748</v>
      </c>
    </row>
    <row r="43" spans="1:8" ht="15.75">
      <c r="A43" s="28">
        <v>18010900</v>
      </c>
      <c r="B43" s="27" t="s">
        <v>53</v>
      </c>
      <c r="C43" s="35">
        <v>1850</v>
      </c>
      <c r="D43" s="35">
        <v>1850</v>
      </c>
      <c r="E43" s="35">
        <v>1210</v>
      </c>
      <c r="F43" s="35">
        <v>1206.1331200000002</v>
      </c>
      <c r="G43" s="25">
        <f t="shared" si="1"/>
        <v>-3.86687999999981</v>
      </c>
      <c r="H43" s="25">
        <f t="shared" si="0"/>
        <v>99.68042314049589</v>
      </c>
    </row>
    <row r="44" spans="1:8" ht="15.75">
      <c r="A44" s="28">
        <v>18011000</v>
      </c>
      <c r="B44" s="27" t="s">
        <v>54</v>
      </c>
      <c r="C44" s="35">
        <v>23</v>
      </c>
      <c r="D44" s="35">
        <v>23</v>
      </c>
      <c r="E44" s="35">
        <v>8.65</v>
      </c>
      <c r="F44" s="35">
        <v>8.65</v>
      </c>
      <c r="G44" s="25">
        <f t="shared" si="1"/>
        <v>0</v>
      </c>
      <c r="H44" s="25">
        <f t="shared" ref="H44:H112" si="2">IF(E44=0,0,F44/E44*100)</f>
        <v>100</v>
      </c>
    </row>
    <row r="45" spans="1:8" ht="15.75">
      <c r="A45" s="28">
        <v>18011100</v>
      </c>
      <c r="B45" s="27" t="s">
        <v>55</v>
      </c>
      <c r="C45" s="35">
        <v>24</v>
      </c>
      <c r="D45" s="35">
        <v>24</v>
      </c>
      <c r="E45" s="35">
        <v>16.7</v>
      </c>
      <c r="F45" s="35">
        <v>16.66667</v>
      </c>
      <c r="G45" s="25">
        <f t="shared" si="1"/>
        <v>-3.3329999999999416E-2</v>
      </c>
      <c r="H45" s="25">
        <f t="shared" si="2"/>
        <v>99.800419161676643</v>
      </c>
    </row>
    <row r="46" spans="1:8" ht="15.75">
      <c r="A46" s="29">
        <v>18050000</v>
      </c>
      <c r="B46" s="25" t="s">
        <v>56</v>
      </c>
      <c r="C46" s="26">
        <v>26528.9</v>
      </c>
      <c r="D46" s="26">
        <v>30117.195</v>
      </c>
      <c r="E46" s="26">
        <v>21360.154999999999</v>
      </c>
      <c r="F46" s="26">
        <v>21416.215510000002</v>
      </c>
      <c r="G46" s="25">
        <f t="shared" si="1"/>
        <v>56.060510000002978</v>
      </c>
      <c r="H46" s="25">
        <f t="shared" si="2"/>
        <v>100.26245366665178</v>
      </c>
    </row>
    <row r="47" spans="1:8" ht="15.75">
      <c r="A47" s="28">
        <v>18050300</v>
      </c>
      <c r="B47" s="27" t="s">
        <v>57</v>
      </c>
      <c r="C47" s="35">
        <v>1178.9000000000001</v>
      </c>
      <c r="D47" s="35">
        <v>1178.9000000000001</v>
      </c>
      <c r="E47" s="35">
        <v>900</v>
      </c>
      <c r="F47" s="35">
        <v>906.90489000000002</v>
      </c>
      <c r="G47" s="25">
        <f t="shared" si="1"/>
        <v>6.9048900000000231</v>
      </c>
      <c r="H47" s="25">
        <f t="shared" si="2"/>
        <v>100.76720999999999</v>
      </c>
    </row>
    <row r="48" spans="1:8" ht="15.75">
      <c r="A48" s="28">
        <v>18050400</v>
      </c>
      <c r="B48" s="27" t="s">
        <v>58</v>
      </c>
      <c r="C48" s="35">
        <v>16000</v>
      </c>
      <c r="D48" s="35">
        <v>17000</v>
      </c>
      <c r="E48" s="35">
        <v>11099.95</v>
      </c>
      <c r="F48" s="35">
        <v>11143.988160000001</v>
      </c>
      <c r="G48" s="25">
        <f t="shared" si="1"/>
        <v>44.038160000000062</v>
      </c>
      <c r="H48" s="25">
        <f t="shared" si="2"/>
        <v>100.39674196730617</v>
      </c>
    </row>
    <row r="49" spans="1:8" ht="94.5">
      <c r="A49" s="28">
        <v>18050500</v>
      </c>
      <c r="B49" s="27" t="s">
        <v>59</v>
      </c>
      <c r="C49" s="35">
        <v>9350</v>
      </c>
      <c r="D49" s="35">
        <v>11938.295</v>
      </c>
      <c r="E49" s="35">
        <v>9360.2049999999999</v>
      </c>
      <c r="F49" s="35">
        <v>9365.3224600000012</v>
      </c>
      <c r="G49" s="25">
        <f t="shared" si="1"/>
        <v>5.1174600000013015</v>
      </c>
      <c r="H49" s="25">
        <f t="shared" si="2"/>
        <v>100.05467252052706</v>
      </c>
    </row>
    <row r="50" spans="1:8" ht="15.75">
      <c r="A50" s="31">
        <v>20000000</v>
      </c>
      <c r="B50" s="30" t="s">
        <v>60</v>
      </c>
      <c r="C50" s="26">
        <v>2010.1000000000001</v>
      </c>
      <c r="D50" s="26">
        <v>2115.21</v>
      </c>
      <c r="E50" s="26">
        <v>889.6</v>
      </c>
      <c r="F50" s="26">
        <v>926.09145000000001</v>
      </c>
      <c r="G50" s="30">
        <f t="shared" si="1"/>
        <v>36.491449999999986</v>
      </c>
      <c r="H50" s="30">
        <f t="shared" si="2"/>
        <v>104.10200651978417</v>
      </c>
    </row>
    <row r="51" spans="1:8" ht="31.5">
      <c r="A51" s="29">
        <v>21000000</v>
      </c>
      <c r="B51" s="25" t="s">
        <v>61</v>
      </c>
      <c r="C51" s="26">
        <v>1756.5</v>
      </c>
      <c r="D51" s="26">
        <v>1812.5</v>
      </c>
      <c r="E51" s="26">
        <v>641.4</v>
      </c>
      <c r="F51" s="26">
        <v>643.84500000000003</v>
      </c>
      <c r="G51" s="25">
        <f t="shared" si="1"/>
        <v>2.44500000000005</v>
      </c>
      <c r="H51" s="25">
        <f t="shared" si="2"/>
        <v>100.38119738072966</v>
      </c>
    </row>
    <row r="52" spans="1:8" ht="15.75">
      <c r="A52" s="29">
        <v>21080000</v>
      </c>
      <c r="B52" s="25" t="s">
        <v>62</v>
      </c>
      <c r="C52" s="26">
        <v>1756.5</v>
      </c>
      <c r="D52" s="26">
        <v>1812.5</v>
      </c>
      <c r="E52" s="26">
        <v>641.4</v>
      </c>
      <c r="F52" s="26">
        <v>643.84500000000003</v>
      </c>
      <c r="G52" s="25">
        <f t="shared" si="1"/>
        <v>2.44500000000005</v>
      </c>
      <c r="H52" s="25">
        <f t="shared" si="2"/>
        <v>100.38119738072966</v>
      </c>
    </row>
    <row r="53" spans="1:8" ht="15.75">
      <c r="A53" s="28">
        <v>21081100</v>
      </c>
      <c r="B53" s="27" t="s">
        <v>63</v>
      </c>
      <c r="C53" s="35">
        <v>110</v>
      </c>
      <c r="D53" s="35">
        <v>110</v>
      </c>
      <c r="E53" s="35">
        <v>42.6</v>
      </c>
      <c r="F53" s="35">
        <v>42.492940000000004</v>
      </c>
      <c r="G53" s="25">
        <f t="shared" si="1"/>
        <v>-0.10705999999999705</v>
      </c>
      <c r="H53" s="25">
        <f t="shared" si="2"/>
        <v>99.748685446009404</v>
      </c>
    </row>
    <row r="54" spans="1:8" ht="119.45" customHeight="1">
      <c r="A54" s="28">
        <v>21081500</v>
      </c>
      <c r="B54" s="27" t="s">
        <v>87</v>
      </c>
      <c r="C54" s="35">
        <v>3</v>
      </c>
      <c r="D54" s="35">
        <v>59</v>
      </c>
      <c r="E54" s="35">
        <v>56</v>
      </c>
      <c r="F54" s="35">
        <v>56</v>
      </c>
      <c r="G54" s="25">
        <f t="shared" si="1"/>
        <v>0</v>
      </c>
      <c r="H54" s="25">
        <f t="shared" si="2"/>
        <v>100</v>
      </c>
    </row>
    <row r="55" spans="1:8" ht="63">
      <c r="A55" s="28">
        <v>21081800</v>
      </c>
      <c r="B55" s="27" t="s">
        <v>12</v>
      </c>
      <c r="C55" s="35">
        <v>1642</v>
      </c>
      <c r="D55" s="35">
        <v>1642</v>
      </c>
      <c r="E55" s="35">
        <v>542</v>
      </c>
      <c r="F55" s="35">
        <v>544.5520600000001</v>
      </c>
      <c r="G55" s="25">
        <f t="shared" si="1"/>
        <v>2.5520600000000968</v>
      </c>
      <c r="H55" s="25">
        <f t="shared" si="2"/>
        <v>100.4708597785978</v>
      </c>
    </row>
    <row r="56" spans="1:8" ht="94.5">
      <c r="A56" s="28">
        <v>21082400</v>
      </c>
      <c r="B56" s="27" t="s">
        <v>13</v>
      </c>
      <c r="C56" s="35">
        <v>1.5</v>
      </c>
      <c r="D56" s="35">
        <v>1.5</v>
      </c>
      <c r="E56" s="35">
        <v>0.8</v>
      </c>
      <c r="F56" s="35">
        <v>0.8</v>
      </c>
      <c r="G56" s="25">
        <f t="shared" si="1"/>
        <v>0</v>
      </c>
      <c r="H56" s="25">
        <f t="shared" si="2"/>
        <v>100</v>
      </c>
    </row>
    <row r="57" spans="1:8" ht="47.25">
      <c r="A57" s="29">
        <v>22000000</v>
      </c>
      <c r="B57" s="25" t="s">
        <v>64</v>
      </c>
      <c r="C57" s="26">
        <v>253.6</v>
      </c>
      <c r="D57" s="26">
        <v>302.70999999999998</v>
      </c>
      <c r="E57" s="26">
        <v>248.20000000000002</v>
      </c>
      <c r="F57" s="26">
        <v>280.9341300000001</v>
      </c>
      <c r="G57" s="25">
        <f t="shared" si="1"/>
        <v>32.734130000000079</v>
      </c>
      <c r="H57" s="25">
        <f t="shared" si="2"/>
        <v>113.18860999194203</v>
      </c>
    </row>
    <row r="58" spans="1:8" ht="31.5">
      <c r="A58" s="29">
        <v>22010000</v>
      </c>
      <c r="B58" s="25" t="s">
        <v>14</v>
      </c>
      <c r="C58" s="26">
        <v>214</v>
      </c>
      <c r="D58" s="26">
        <v>263.11</v>
      </c>
      <c r="E58" s="26">
        <v>225.6</v>
      </c>
      <c r="F58" s="26">
        <v>260.28465000000006</v>
      </c>
      <c r="G58" s="25">
        <f t="shared" si="1"/>
        <v>34.684650000000062</v>
      </c>
      <c r="H58" s="25">
        <f t="shared" si="2"/>
        <v>115.3744015957447</v>
      </c>
    </row>
    <row r="59" spans="1:8" ht="78.75">
      <c r="A59" s="28">
        <v>22010300</v>
      </c>
      <c r="B59" s="27" t="s">
        <v>88</v>
      </c>
      <c r="C59" s="35">
        <v>0</v>
      </c>
      <c r="D59" s="35">
        <v>29.11</v>
      </c>
      <c r="E59" s="35">
        <v>5.6000000000000005</v>
      </c>
      <c r="F59" s="35">
        <v>30.02</v>
      </c>
      <c r="G59" s="25">
        <f t="shared" si="1"/>
        <v>24.419999999999998</v>
      </c>
      <c r="H59" s="25">
        <f t="shared" si="2"/>
        <v>536.07142857142844</v>
      </c>
    </row>
    <row r="60" spans="1:8" ht="31.5">
      <c r="A60" s="28">
        <v>22012500</v>
      </c>
      <c r="B60" s="27" t="s">
        <v>15</v>
      </c>
      <c r="C60" s="35">
        <v>14</v>
      </c>
      <c r="D60" s="35">
        <v>14</v>
      </c>
      <c r="E60" s="35">
        <v>10</v>
      </c>
      <c r="F60" s="35">
        <v>7.8728000000000007</v>
      </c>
      <c r="G60" s="25">
        <f t="shared" si="1"/>
        <v>-2.1271999999999993</v>
      </c>
      <c r="H60" s="25">
        <f t="shared" si="2"/>
        <v>78.728000000000009</v>
      </c>
    </row>
    <row r="61" spans="1:8" ht="43.5" customHeight="1">
      <c r="A61" s="28">
        <v>22012600</v>
      </c>
      <c r="B61" s="27" t="s">
        <v>65</v>
      </c>
      <c r="C61" s="35">
        <v>200</v>
      </c>
      <c r="D61" s="35">
        <v>220</v>
      </c>
      <c r="E61" s="35">
        <v>210</v>
      </c>
      <c r="F61" s="35">
        <v>222.39185000000001</v>
      </c>
      <c r="G61" s="25">
        <f t="shared" si="1"/>
        <v>12.391850000000005</v>
      </c>
      <c r="H61" s="25">
        <f t="shared" si="2"/>
        <v>105.90088095238094</v>
      </c>
    </row>
    <row r="62" spans="1:8" ht="15.75">
      <c r="A62" s="29">
        <v>22090000</v>
      </c>
      <c r="B62" s="37" t="s">
        <v>66</v>
      </c>
      <c r="C62" s="26">
        <v>30</v>
      </c>
      <c r="D62" s="26">
        <v>30</v>
      </c>
      <c r="E62" s="26">
        <v>20.5</v>
      </c>
      <c r="F62" s="26">
        <v>18.545580000000001</v>
      </c>
      <c r="G62" s="25">
        <f t="shared" si="1"/>
        <v>-1.9544199999999989</v>
      </c>
      <c r="H62" s="25">
        <f t="shared" si="2"/>
        <v>90.466243902439032</v>
      </c>
    </row>
    <row r="63" spans="1:8" ht="63">
      <c r="A63" s="28">
        <v>22090100</v>
      </c>
      <c r="B63" s="27" t="s">
        <v>67</v>
      </c>
      <c r="C63" s="35">
        <v>30</v>
      </c>
      <c r="D63" s="35">
        <v>30</v>
      </c>
      <c r="E63" s="35">
        <v>20.5</v>
      </c>
      <c r="F63" s="35">
        <v>18.545580000000001</v>
      </c>
      <c r="G63" s="25">
        <f t="shared" si="1"/>
        <v>-1.9544199999999989</v>
      </c>
      <c r="H63" s="25">
        <f t="shared" si="2"/>
        <v>90.466243902439032</v>
      </c>
    </row>
    <row r="64" spans="1:8" ht="132" customHeight="1">
      <c r="A64" s="28">
        <v>22130000</v>
      </c>
      <c r="B64" s="27" t="s">
        <v>68</v>
      </c>
      <c r="C64" s="35">
        <v>9.6</v>
      </c>
      <c r="D64" s="35">
        <v>9.6</v>
      </c>
      <c r="E64" s="35">
        <v>2.1</v>
      </c>
      <c r="F64" s="35">
        <v>2.1039000000000003</v>
      </c>
      <c r="G64" s="25">
        <f t="shared" si="1"/>
        <v>3.9000000000002366E-3</v>
      </c>
      <c r="H64" s="25">
        <f t="shared" si="2"/>
        <v>100.1857142857143</v>
      </c>
    </row>
    <row r="65" spans="1:8" ht="15.75">
      <c r="A65" s="29">
        <v>24000000</v>
      </c>
      <c r="B65" s="25" t="s">
        <v>69</v>
      </c>
      <c r="C65" s="26">
        <v>0</v>
      </c>
      <c r="D65" s="26">
        <v>0</v>
      </c>
      <c r="E65" s="26">
        <v>0</v>
      </c>
      <c r="F65" s="26">
        <v>1.3123199999999999</v>
      </c>
      <c r="G65" s="25">
        <f t="shared" si="1"/>
        <v>1.3123199999999999</v>
      </c>
      <c r="H65" s="25">
        <f t="shared" si="2"/>
        <v>0</v>
      </c>
    </row>
    <row r="66" spans="1:8" ht="15.75">
      <c r="A66" s="29">
        <v>24060000</v>
      </c>
      <c r="B66" s="25" t="s">
        <v>62</v>
      </c>
      <c r="C66" s="26">
        <v>0</v>
      </c>
      <c r="D66" s="26">
        <v>0</v>
      </c>
      <c r="E66" s="26">
        <v>0</v>
      </c>
      <c r="F66" s="26">
        <v>1.3123199999999999</v>
      </c>
      <c r="G66" s="25">
        <f t="shared" si="1"/>
        <v>1.3123199999999999</v>
      </c>
      <c r="H66" s="25">
        <f t="shared" si="2"/>
        <v>0</v>
      </c>
    </row>
    <row r="67" spans="1:8" ht="15.75">
      <c r="A67" s="28">
        <v>24060300</v>
      </c>
      <c r="B67" s="27" t="s">
        <v>62</v>
      </c>
      <c r="C67" s="35">
        <v>0</v>
      </c>
      <c r="D67" s="35">
        <v>0</v>
      </c>
      <c r="E67" s="35">
        <v>0</v>
      </c>
      <c r="F67" s="35">
        <v>1.3123199999999999</v>
      </c>
      <c r="G67" s="25">
        <f t="shared" si="1"/>
        <v>1.3123199999999999</v>
      </c>
      <c r="H67" s="25">
        <f t="shared" si="2"/>
        <v>0</v>
      </c>
    </row>
    <row r="68" spans="1:8" ht="15.75">
      <c r="A68" s="29">
        <v>40000000</v>
      </c>
      <c r="B68" s="25" t="s">
        <v>70</v>
      </c>
      <c r="C68" s="26">
        <v>44177.148999999998</v>
      </c>
      <c r="D68" s="26">
        <v>68895.497000000003</v>
      </c>
      <c r="E68" s="26">
        <v>51497.861000000004</v>
      </c>
      <c r="F68" s="26">
        <v>50466.550980000007</v>
      </c>
      <c r="G68" s="25">
        <f t="shared" si="1"/>
        <v>-1031.3100199999972</v>
      </c>
      <c r="H68" s="25">
        <f t="shared" si="2"/>
        <v>97.997373094777672</v>
      </c>
    </row>
    <row r="69" spans="1:8" ht="15.75">
      <c r="A69" s="29">
        <v>41000000</v>
      </c>
      <c r="B69" s="25" t="s">
        <v>71</v>
      </c>
      <c r="C69" s="26">
        <v>44177.148999999998</v>
      </c>
      <c r="D69" s="26">
        <v>68895.497000000003</v>
      </c>
      <c r="E69" s="26">
        <v>51497.861000000004</v>
      </c>
      <c r="F69" s="26">
        <v>50466.550980000007</v>
      </c>
      <c r="G69" s="25">
        <f t="shared" si="1"/>
        <v>-1031.3100199999972</v>
      </c>
      <c r="H69" s="25">
        <f t="shared" si="2"/>
        <v>97.997373094777672</v>
      </c>
    </row>
    <row r="70" spans="1:8" ht="31.5">
      <c r="A70" s="29">
        <v>41030000</v>
      </c>
      <c r="B70" s="25" t="s">
        <v>16</v>
      </c>
      <c r="C70" s="26">
        <v>31436</v>
      </c>
      <c r="D70" s="26">
        <v>52232.200000000004</v>
      </c>
      <c r="E70" s="26">
        <v>38753.599999999999</v>
      </c>
      <c r="F70" s="26">
        <v>38753.599999999999</v>
      </c>
      <c r="G70" s="25">
        <f t="shared" si="1"/>
        <v>0</v>
      </c>
      <c r="H70" s="25">
        <f t="shared" si="2"/>
        <v>100</v>
      </c>
    </row>
    <row r="71" spans="1:8" ht="31.5">
      <c r="A71" s="28">
        <v>41033900</v>
      </c>
      <c r="B71" s="27" t="s">
        <v>72</v>
      </c>
      <c r="C71" s="35">
        <v>31436</v>
      </c>
      <c r="D71" s="35">
        <v>47118.400000000001</v>
      </c>
      <c r="E71" s="35">
        <v>35356.6</v>
      </c>
      <c r="F71" s="35">
        <v>35356.6</v>
      </c>
      <c r="G71" s="25">
        <f t="shared" si="1"/>
        <v>0</v>
      </c>
      <c r="H71" s="25">
        <f t="shared" si="2"/>
        <v>100</v>
      </c>
    </row>
    <row r="72" spans="1:8" ht="63">
      <c r="A72" s="28">
        <v>41035400</v>
      </c>
      <c r="B72" s="27" t="s">
        <v>89</v>
      </c>
      <c r="C72" s="35">
        <v>0</v>
      </c>
      <c r="D72" s="35">
        <v>82.8</v>
      </c>
      <c r="E72" s="35">
        <v>58.1</v>
      </c>
      <c r="F72" s="35">
        <v>58.1</v>
      </c>
      <c r="G72" s="25">
        <f t="shared" si="1"/>
        <v>0</v>
      </c>
      <c r="H72" s="25">
        <f t="shared" si="2"/>
        <v>100</v>
      </c>
    </row>
    <row r="73" spans="1:8" ht="88.5" customHeight="1">
      <c r="A73" s="28">
        <v>41036000</v>
      </c>
      <c r="B73" s="27" t="s">
        <v>90</v>
      </c>
      <c r="C73" s="35">
        <v>0</v>
      </c>
      <c r="D73" s="35">
        <v>760.80000000000007</v>
      </c>
      <c r="E73" s="35">
        <v>760.80000000000007</v>
      </c>
      <c r="F73" s="35">
        <v>760.80000000000007</v>
      </c>
      <c r="G73" s="25">
        <f t="shared" si="1"/>
        <v>0</v>
      </c>
      <c r="H73" s="25">
        <f t="shared" si="2"/>
        <v>100</v>
      </c>
    </row>
    <row r="74" spans="1:8" ht="63">
      <c r="A74" s="28">
        <v>41036300</v>
      </c>
      <c r="B74" s="27" t="s">
        <v>91</v>
      </c>
      <c r="C74" s="35">
        <v>0</v>
      </c>
      <c r="D74" s="35">
        <v>4270.2</v>
      </c>
      <c r="E74" s="35">
        <v>2578.1</v>
      </c>
      <c r="F74" s="35">
        <v>2578.1</v>
      </c>
      <c r="G74" s="25">
        <f t="shared" si="1"/>
        <v>0</v>
      </c>
      <c r="H74" s="25">
        <f t="shared" si="2"/>
        <v>100</v>
      </c>
    </row>
    <row r="75" spans="1:8" ht="31.5">
      <c r="A75" s="29">
        <v>41050000</v>
      </c>
      <c r="B75" s="25" t="s">
        <v>17</v>
      </c>
      <c r="C75" s="26">
        <v>12741.148999999999</v>
      </c>
      <c r="D75" s="26">
        <v>16663.296999999999</v>
      </c>
      <c r="E75" s="26">
        <v>12744.261</v>
      </c>
      <c r="F75" s="26">
        <v>11712.950980000001</v>
      </c>
      <c r="G75" s="32">
        <f t="shared" si="1"/>
        <v>-1031.310019999999</v>
      </c>
      <c r="H75" s="32">
        <f t="shared" si="2"/>
        <v>91.907651451896669</v>
      </c>
    </row>
    <row r="76" spans="1:8" ht="15.75">
      <c r="A76" s="28">
        <v>41053900</v>
      </c>
      <c r="B76" s="27" t="s">
        <v>18</v>
      </c>
      <c r="C76" s="35">
        <v>12741.148999999999</v>
      </c>
      <c r="D76" s="35">
        <v>16663.296999999999</v>
      </c>
      <c r="E76" s="35">
        <v>12744.261</v>
      </c>
      <c r="F76" s="35">
        <v>11712.950980000001</v>
      </c>
      <c r="G76" s="25">
        <f t="shared" si="1"/>
        <v>-1031.310019999999</v>
      </c>
      <c r="H76" s="25">
        <f t="shared" si="2"/>
        <v>91.907651451896669</v>
      </c>
    </row>
    <row r="77" spans="1:8" ht="15.75">
      <c r="A77" s="38" t="s">
        <v>73</v>
      </c>
      <c r="B77" s="38"/>
      <c r="C77" s="26">
        <v>130600</v>
      </c>
      <c r="D77" s="26">
        <v>146401.96600000001</v>
      </c>
      <c r="E77" s="26">
        <v>108178.61600000001</v>
      </c>
      <c r="F77" s="26">
        <v>109843.67485999998</v>
      </c>
      <c r="G77" s="25">
        <f t="shared" ref="G77:G78" si="3">F77-E77</f>
        <v>1665.0588599999755</v>
      </c>
      <c r="H77" s="25">
        <f t="shared" si="2"/>
        <v>101.53917559825314</v>
      </c>
    </row>
    <row r="78" spans="1:8" ht="15.75">
      <c r="A78" s="38" t="s">
        <v>98</v>
      </c>
      <c r="B78" s="38"/>
      <c r="C78" s="26">
        <v>174777.149</v>
      </c>
      <c r="D78" s="26">
        <v>215297.46300000002</v>
      </c>
      <c r="E78" s="26">
        <v>159676.47700000001</v>
      </c>
      <c r="F78" s="26">
        <v>160310.22583999997</v>
      </c>
      <c r="G78" s="25">
        <f t="shared" si="3"/>
        <v>633.74883999995654</v>
      </c>
      <c r="H78" s="25">
        <f t="shared" si="2"/>
        <v>100.39689555525449</v>
      </c>
    </row>
    <row r="79" spans="1:8" ht="15.75">
      <c r="A79" s="52" t="s">
        <v>31</v>
      </c>
      <c r="B79" s="52"/>
      <c r="C79" s="52"/>
      <c r="D79" s="52"/>
      <c r="E79" s="52"/>
      <c r="F79" s="52"/>
      <c r="G79" s="52"/>
      <c r="H79" s="52"/>
    </row>
    <row r="80" spans="1:8" ht="15.75">
      <c r="A80" s="36">
        <v>10000000</v>
      </c>
      <c r="B80" s="23" t="s">
        <v>32</v>
      </c>
      <c r="C80" s="26">
        <v>5475</v>
      </c>
      <c r="D80" s="26">
        <v>5475</v>
      </c>
      <c r="E80" s="26">
        <v>4131.25</v>
      </c>
      <c r="F80" s="26">
        <v>4255.5481300000001</v>
      </c>
      <c r="G80" s="25">
        <f>F80-E80</f>
        <v>124.29813000000013</v>
      </c>
      <c r="H80" s="25">
        <f t="shared" si="2"/>
        <v>103.00872931921332</v>
      </c>
    </row>
    <row r="81" spans="1:8" ht="15.75">
      <c r="A81" s="36">
        <v>19000000</v>
      </c>
      <c r="B81" s="23" t="s">
        <v>74</v>
      </c>
      <c r="C81" s="26">
        <v>5475</v>
      </c>
      <c r="D81" s="26">
        <v>5475</v>
      </c>
      <c r="E81" s="26">
        <v>4131.25</v>
      </c>
      <c r="F81" s="26">
        <v>4255.5481300000001</v>
      </c>
      <c r="G81" s="25">
        <f t="shared" ref="G81:G112" si="4">F81-E81</f>
        <v>124.29813000000013</v>
      </c>
      <c r="H81" s="25">
        <f t="shared" si="2"/>
        <v>103.00872931921332</v>
      </c>
    </row>
    <row r="82" spans="1:8" ht="15.75">
      <c r="A82" s="36">
        <v>19010000</v>
      </c>
      <c r="B82" s="23" t="s">
        <v>75</v>
      </c>
      <c r="C82" s="26">
        <v>5475</v>
      </c>
      <c r="D82" s="26">
        <v>5475</v>
      </c>
      <c r="E82" s="26">
        <v>4131.25</v>
      </c>
      <c r="F82" s="26">
        <v>4255.5481300000001</v>
      </c>
      <c r="G82" s="25">
        <f t="shared" si="4"/>
        <v>124.29813000000013</v>
      </c>
      <c r="H82" s="25">
        <f t="shared" si="2"/>
        <v>103.00872931921332</v>
      </c>
    </row>
    <row r="83" spans="1:8" ht="94.5">
      <c r="A83" s="34">
        <v>19010100</v>
      </c>
      <c r="B83" s="24" t="s">
        <v>28</v>
      </c>
      <c r="C83" s="35">
        <v>125</v>
      </c>
      <c r="D83" s="35">
        <v>125</v>
      </c>
      <c r="E83" s="35">
        <v>93.75</v>
      </c>
      <c r="F83" s="35">
        <v>70.725160000000002</v>
      </c>
      <c r="G83" s="25">
        <f t="shared" si="4"/>
        <v>-23.024839999999998</v>
      </c>
      <c r="H83" s="25">
        <f t="shared" si="2"/>
        <v>75.440170666666674</v>
      </c>
    </row>
    <row r="84" spans="1:8" ht="31.5">
      <c r="A84" s="34">
        <v>19010200</v>
      </c>
      <c r="B84" s="24" t="s">
        <v>76</v>
      </c>
      <c r="C84" s="35">
        <v>4100</v>
      </c>
      <c r="D84" s="35">
        <v>4100</v>
      </c>
      <c r="E84" s="35">
        <v>3100</v>
      </c>
      <c r="F84" s="35">
        <v>3167.33365</v>
      </c>
      <c r="G84" s="25">
        <f t="shared" si="4"/>
        <v>67.333650000000034</v>
      </c>
      <c r="H84" s="25">
        <f t="shared" si="2"/>
        <v>102.17205322580645</v>
      </c>
    </row>
    <row r="85" spans="1:8" ht="63">
      <c r="A85" s="34">
        <v>19010300</v>
      </c>
      <c r="B85" s="24" t="s">
        <v>77</v>
      </c>
      <c r="C85" s="35">
        <v>1250</v>
      </c>
      <c r="D85" s="35">
        <v>1250</v>
      </c>
      <c r="E85" s="35">
        <v>937.5</v>
      </c>
      <c r="F85" s="35">
        <v>1017.48932</v>
      </c>
      <c r="G85" s="25">
        <f t="shared" si="4"/>
        <v>79.989320000000021</v>
      </c>
      <c r="H85" s="25">
        <f t="shared" si="2"/>
        <v>108.53219413333332</v>
      </c>
    </row>
    <row r="86" spans="1:8" ht="15.75">
      <c r="A86" s="36">
        <v>20000000</v>
      </c>
      <c r="B86" s="23" t="s">
        <v>60</v>
      </c>
      <c r="C86" s="26">
        <f>C87+C90</f>
        <v>503</v>
      </c>
      <c r="D86" s="26">
        <f t="shared" ref="D86:F86" si="5">D87+D90</f>
        <v>9193.4861000000001</v>
      </c>
      <c r="E86" s="26">
        <f t="shared" si="5"/>
        <v>9193.4861000000001</v>
      </c>
      <c r="F86" s="26">
        <f t="shared" si="5"/>
        <v>9691.5598600000012</v>
      </c>
      <c r="G86" s="25">
        <f t="shared" si="4"/>
        <v>498.07376000000113</v>
      </c>
      <c r="H86" s="25">
        <f t="shared" si="2"/>
        <v>105.41768111228234</v>
      </c>
    </row>
    <row r="87" spans="1:8" ht="15.75">
      <c r="A87" s="36">
        <v>24000000</v>
      </c>
      <c r="B87" s="23" t="s">
        <v>69</v>
      </c>
      <c r="C87" s="26">
        <v>0</v>
      </c>
      <c r="D87" s="26">
        <v>0</v>
      </c>
      <c r="E87" s="26">
        <v>0</v>
      </c>
      <c r="F87" s="26">
        <v>1.4048800000000001</v>
      </c>
      <c r="G87" s="25">
        <f t="shared" si="4"/>
        <v>1.4048800000000001</v>
      </c>
      <c r="H87" s="25">
        <f t="shared" si="2"/>
        <v>0</v>
      </c>
    </row>
    <row r="88" spans="1:8" ht="15.75">
      <c r="A88" s="36">
        <v>24060000</v>
      </c>
      <c r="B88" s="23" t="s">
        <v>62</v>
      </c>
      <c r="C88" s="26">
        <v>0</v>
      </c>
      <c r="D88" s="26">
        <v>0</v>
      </c>
      <c r="E88" s="26">
        <v>0</v>
      </c>
      <c r="F88" s="26">
        <v>1.4048800000000001</v>
      </c>
      <c r="G88" s="25">
        <f t="shared" si="4"/>
        <v>1.4048800000000001</v>
      </c>
      <c r="H88" s="25">
        <f t="shared" si="2"/>
        <v>0</v>
      </c>
    </row>
    <row r="89" spans="1:8" ht="76.150000000000006" customHeight="1">
      <c r="A89" s="34">
        <v>24062100</v>
      </c>
      <c r="B89" s="24" t="s">
        <v>78</v>
      </c>
      <c r="C89" s="35">
        <v>0</v>
      </c>
      <c r="D89" s="35">
        <v>0</v>
      </c>
      <c r="E89" s="35">
        <v>0</v>
      </c>
      <c r="F89" s="35">
        <v>1.4048800000000001</v>
      </c>
      <c r="G89" s="25">
        <f t="shared" si="4"/>
        <v>1.4048800000000001</v>
      </c>
      <c r="H89" s="25">
        <f t="shared" si="2"/>
        <v>0</v>
      </c>
    </row>
    <row r="90" spans="1:8" ht="31.5">
      <c r="A90" s="36">
        <v>25000000</v>
      </c>
      <c r="B90" s="23" t="s">
        <v>79</v>
      </c>
      <c r="C90" s="26">
        <f>C91+C95</f>
        <v>503</v>
      </c>
      <c r="D90" s="26">
        <f>D91+D95</f>
        <v>9193.4861000000001</v>
      </c>
      <c r="E90" s="26">
        <f t="shared" ref="E90" si="6">E91+E95</f>
        <v>9193.4861000000001</v>
      </c>
      <c r="F90" s="26">
        <v>9690.1549800000012</v>
      </c>
      <c r="G90" s="25">
        <f t="shared" si="4"/>
        <v>496.66888000000108</v>
      </c>
      <c r="H90" s="25">
        <f t="shared" si="2"/>
        <v>105.40239985787329</v>
      </c>
    </row>
    <row r="91" spans="1:8" ht="47.25">
      <c r="A91" s="36">
        <v>25010000</v>
      </c>
      <c r="B91" s="23" t="s">
        <v>80</v>
      </c>
      <c r="C91" s="26">
        <f>C92+C93+C94</f>
        <v>503</v>
      </c>
      <c r="D91" s="26">
        <f>D92+D93+D94</f>
        <v>396.46550999999999</v>
      </c>
      <c r="E91" s="26">
        <f>E92+E93+E94</f>
        <v>396.46550999999999</v>
      </c>
      <c r="F91" s="26">
        <v>553.21491000000003</v>
      </c>
      <c r="G91" s="25">
        <f t="shared" si="4"/>
        <v>156.74940000000004</v>
      </c>
      <c r="H91" s="25">
        <f t="shared" si="2"/>
        <v>139.53670522311009</v>
      </c>
    </row>
    <row r="92" spans="1:8" ht="47.25">
      <c r="A92" s="34">
        <v>25010100</v>
      </c>
      <c r="B92" s="24" t="s">
        <v>81</v>
      </c>
      <c r="C92" s="35">
        <v>200</v>
      </c>
      <c r="D92" s="35">
        <v>93.23021</v>
      </c>
      <c r="E92" s="35">
        <v>93.23021</v>
      </c>
      <c r="F92" s="35">
        <v>96.509110000000007</v>
      </c>
      <c r="G92" s="25">
        <f t="shared" si="4"/>
        <v>3.2789000000000073</v>
      </c>
      <c r="H92" s="25">
        <f t="shared" si="2"/>
        <v>103.51699304334936</v>
      </c>
    </row>
    <row r="93" spans="1:8" ht="63">
      <c r="A93" s="34">
        <v>25010300</v>
      </c>
      <c r="B93" s="24" t="s">
        <v>29</v>
      </c>
      <c r="C93" s="35">
        <v>303</v>
      </c>
      <c r="D93" s="35">
        <v>303</v>
      </c>
      <c r="E93" s="35">
        <v>303</v>
      </c>
      <c r="F93" s="35">
        <v>445.19425000000001</v>
      </c>
      <c r="G93" s="25">
        <f t="shared" si="4"/>
        <v>142.19425000000001</v>
      </c>
      <c r="H93" s="25">
        <f t="shared" si="2"/>
        <v>146.92879537953795</v>
      </c>
    </row>
    <row r="94" spans="1:8" ht="47.25">
      <c r="A94" s="34">
        <v>25010400</v>
      </c>
      <c r="B94" s="24" t="s">
        <v>82</v>
      </c>
      <c r="C94" s="35">
        <v>0</v>
      </c>
      <c r="D94" s="35">
        <v>0.23530000000000001</v>
      </c>
      <c r="E94" s="35">
        <v>0.23530000000000001</v>
      </c>
      <c r="F94" s="35">
        <v>11.51155</v>
      </c>
      <c r="G94" s="25">
        <f t="shared" si="4"/>
        <v>11.276249999999999</v>
      </c>
      <c r="H94" s="25">
        <f t="shared" si="2"/>
        <v>4892.2864428389294</v>
      </c>
    </row>
    <row r="95" spans="1:8" ht="31.5">
      <c r="A95" s="36">
        <v>25020000</v>
      </c>
      <c r="B95" s="23" t="s">
        <v>83</v>
      </c>
      <c r="C95" s="26">
        <f>C96+C97</f>
        <v>0</v>
      </c>
      <c r="D95" s="26">
        <f>D96+D97</f>
        <v>8797.0205900000001</v>
      </c>
      <c r="E95" s="26">
        <f>E96+E97</f>
        <v>8797.0205900000001</v>
      </c>
      <c r="F95" s="26">
        <v>9136.9400700000006</v>
      </c>
      <c r="G95" s="25">
        <f t="shared" si="4"/>
        <v>339.91948000000048</v>
      </c>
      <c r="H95" s="25">
        <f t="shared" si="2"/>
        <v>103.86402960550534</v>
      </c>
    </row>
    <row r="96" spans="1:8" ht="15.75">
      <c r="A96" s="34">
        <v>25020100</v>
      </c>
      <c r="B96" s="24" t="s">
        <v>84</v>
      </c>
      <c r="C96" s="35">
        <v>0</v>
      </c>
      <c r="D96" s="35">
        <v>8357.2897599999997</v>
      </c>
      <c r="E96" s="35">
        <v>8357.2897599999997</v>
      </c>
      <c r="F96" s="35">
        <v>8357.2897599999997</v>
      </c>
      <c r="G96" s="25">
        <f t="shared" si="4"/>
        <v>0</v>
      </c>
      <c r="H96" s="25">
        <f t="shared" si="2"/>
        <v>100</v>
      </c>
    </row>
    <row r="97" spans="1:8" ht="110.25">
      <c r="A97" s="34">
        <v>25020200</v>
      </c>
      <c r="B97" s="24" t="s">
        <v>30</v>
      </c>
      <c r="C97" s="35">
        <v>0</v>
      </c>
      <c r="D97" s="35">
        <v>439.73083000000003</v>
      </c>
      <c r="E97" s="35">
        <v>439.73083000000003</v>
      </c>
      <c r="F97" s="35">
        <v>779.6503100000001</v>
      </c>
      <c r="G97" s="25">
        <f t="shared" si="4"/>
        <v>339.91948000000008</v>
      </c>
      <c r="H97" s="25">
        <f t="shared" si="2"/>
        <v>177.30171659785603</v>
      </c>
    </row>
    <row r="98" spans="1:8" s="16" customFormat="1" ht="15.75">
      <c r="A98" s="36">
        <v>30000000</v>
      </c>
      <c r="B98" s="23" t="s">
        <v>92</v>
      </c>
      <c r="C98" s="26">
        <v>0</v>
      </c>
      <c r="D98" s="26">
        <v>0</v>
      </c>
      <c r="E98" s="26">
        <v>0</v>
      </c>
      <c r="F98" s="26">
        <v>267.69468000000001</v>
      </c>
      <c r="G98" s="25">
        <f t="shared" si="4"/>
        <v>267.69468000000001</v>
      </c>
      <c r="H98" s="25">
        <f t="shared" si="2"/>
        <v>0</v>
      </c>
    </row>
    <row r="99" spans="1:8" s="16" customFormat="1" ht="31.5">
      <c r="A99" s="36">
        <v>33000000</v>
      </c>
      <c r="B99" s="23" t="s">
        <v>93</v>
      </c>
      <c r="C99" s="26">
        <v>0</v>
      </c>
      <c r="D99" s="26">
        <v>0</v>
      </c>
      <c r="E99" s="26">
        <v>0</v>
      </c>
      <c r="F99" s="26">
        <v>267.69468000000001</v>
      </c>
      <c r="G99" s="25">
        <f t="shared" si="4"/>
        <v>267.69468000000001</v>
      </c>
      <c r="H99" s="25">
        <f t="shared" si="2"/>
        <v>0</v>
      </c>
    </row>
    <row r="100" spans="1:8" s="16" customFormat="1" ht="15.75">
      <c r="A100" s="36">
        <v>33010000</v>
      </c>
      <c r="B100" s="23" t="s">
        <v>94</v>
      </c>
      <c r="C100" s="26">
        <v>0</v>
      </c>
      <c r="D100" s="26">
        <v>0</v>
      </c>
      <c r="E100" s="26">
        <v>0</v>
      </c>
      <c r="F100" s="26">
        <v>267.69468000000001</v>
      </c>
      <c r="G100" s="25">
        <f t="shared" si="4"/>
        <v>267.69468000000001</v>
      </c>
      <c r="H100" s="25">
        <f t="shared" si="2"/>
        <v>0</v>
      </c>
    </row>
    <row r="101" spans="1:8" s="16" customFormat="1" ht="94.5">
      <c r="A101" s="34">
        <v>33010500</v>
      </c>
      <c r="B101" s="24" t="s">
        <v>95</v>
      </c>
      <c r="C101" s="35">
        <v>0</v>
      </c>
      <c r="D101" s="35">
        <v>0</v>
      </c>
      <c r="E101" s="35">
        <v>0</v>
      </c>
      <c r="F101" s="35">
        <v>267.69468000000001</v>
      </c>
      <c r="G101" s="25">
        <f t="shared" si="4"/>
        <v>267.69468000000001</v>
      </c>
      <c r="H101" s="25">
        <f t="shared" si="2"/>
        <v>0</v>
      </c>
    </row>
    <row r="102" spans="1:8" s="16" customFormat="1" ht="15.75">
      <c r="A102" s="36">
        <v>40000000</v>
      </c>
      <c r="B102" s="23" t="s">
        <v>70</v>
      </c>
      <c r="C102" s="26">
        <v>1846.7</v>
      </c>
      <c r="D102" s="26">
        <v>2231.1</v>
      </c>
      <c r="E102" s="26">
        <v>2186.6999999999998</v>
      </c>
      <c r="F102" s="26">
        <v>1953.3</v>
      </c>
      <c r="G102" s="25">
        <f t="shared" si="4"/>
        <v>-233.39999999999986</v>
      </c>
      <c r="H102" s="25">
        <f t="shared" si="2"/>
        <v>89.326382219783241</v>
      </c>
    </row>
    <row r="103" spans="1:8" s="16" customFormat="1" ht="15.75">
      <c r="A103" s="36">
        <v>41000000</v>
      </c>
      <c r="B103" s="23" t="s">
        <v>71</v>
      </c>
      <c r="C103" s="26">
        <v>1846.7</v>
      </c>
      <c r="D103" s="26">
        <v>2231.1</v>
      </c>
      <c r="E103" s="26">
        <v>2186.6999999999998</v>
      </c>
      <c r="F103" s="26">
        <v>1953.3</v>
      </c>
      <c r="G103" s="25">
        <f t="shared" si="4"/>
        <v>-233.39999999999986</v>
      </c>
      <c r="H103" s="25">
        <f t="shared" si="2"/>
        <v>89.326382219783241</v>
      </c>
    </row>
    <row r="104" spans="1:8" ht="31.5">
      <c r="A104" s="36">
        <v>41030000</v>
      </c>
      <c r="B104" s="23" t="s">
        <v>16</v>
      </c>
      <c r="C104" s="26">
        <v>0</v>
      </c>
      <c r="D104" s="26">
        <v>870.5</v>
      </c>
      <c r="E104" s="26">
        <v>833.6</v>
      </c>
      <c r="F104" s="26">
        <v>833.6</v>
      </c>
      <c r="G104" s="25">
        <f t="shared" si="4"/>
        <v>0</v>
      </c>
      <c r="H104" s="25">
        <f t="shared" si="2"/>
        <v>100</v>
      </c>
    </row>
    <row r="105" spans="1:8" ht="36.75" customHeight="1">
      <c r="A105" s="34">
        <v>41033900</v>
      </c>
      <c r="B105" s="24" t="s">
        <v>72</v>
      </c>
      <c r="C105" s="35">
        <v>0</v>
      </c>
      <c r="D105" s="35">
        <v>617.20000000000005</v>
      </c>
      <c r="E105" s="35">
        <v>617.20000000000005</v>
      </c>
      <c r="F105" s="35">
        <v>617.20000000000005</v>
      </c>
      <c r="G105" s="25">
        <f t="shared" si="4"/>
        <v>0</v>
      </c>
      <c r="H105" s="25">
        <f t="shared" si="2"/>
        <v>100</v>
      </c>
    </row>
    <row r="106" spans="1:8" s="33" customFormat="1" ht="29.25" customHeight="1">
      <c r="A106" s="34">
        <v>41035400</v>
      </c>
      <c r="B106" s="24" t="s">
        <v>89</v>
      </c>
      <c r="C106" s="35">
        <v>0</v>
      </c>
      <c r="D106" s="35">
        <v>49.2</v>
      </c>
      <c r="E106" s="35">
        <v>12.3</v>
      </c>
      <c r="F106" s="35">
        <v>12.3</v>
      </c>
      <c r="G106" s="32">
        <f t="shared" si="4"/>
        <v>0</v>
      </c>
      <c r="H106" s="32">
        <f t="shared" si="2"/>
        <v>100</v>
      </c>
    </row>
    <row r="107" spans="1:8" s="33" customFormat="1" ht="63" customHeight="1">
      <c r="A107" s="34">
        <v>41037400</v>
      </c>
      <c r="B107" s="24" t="s">
        <v>103</v>
      </c>
      <c r="C107" s="35">
        <v>0</v>
      </c>
      <c r="D107" s="35">
        <v>204.1</v>
      </c>
      <c r="E107" s="35">
        <v>204.1</v>
      </c>
      <c r="F107" s="35">
        <v>204.1</v>
      </c>
      <c r="G107" s="32">
        <f t="shared" si="4"/>
        <v>0</v>
      </c>
      <c r="H107" s="32">
        <f t="shared" si="2"/>
        <v>100</v>
      </c>
    </row>
    <row r="108" spans="1:8" s="33" customFormat="1" ht="15.75" customHeight="1">
      <c r="A108" s="36">
        <v>41050000</v>
      </c>
      <c r="B108" s="23" t="s">
        <v>17</v>
      </c>
      <c r="C108" s="26">
        <v>1846.7</v>
      </c>
      <c r="D108" s="26">
        <v>1360.6000000000001</v>
      </c>
      <c r="E108" s="26">
        <v>1353.1000000000001</v>
      </c>
      <c r="F108" s="26">
        <v>1119.7</v>
      </c>
      <c r="G108" s="32">
        <f t="shared" si="4"/>
        <v>-233.40000000000009</v>
      </c>
      <c r="H108" s="32">
        <f t="shared" si="2"/>
        <v>82.750720567585532</v>
      </c>
    </row>
    <row r="109" spans="1:8" s="33" customFormat="1" ht="15.75" customHeight="1">
      <c r="A109" s="34">
        <v>41053900</v>
      </c>
      <c r="B109" s="24" t="s">
        <v>18</v>
      </c>
      <c r="C109" s="35">
        <v>1846.7</v>
      </c>
      <c r="D109" s="35">
        <v>1360.6000000000001</v>
      </c>
      <c r="E109" s="35">
        <v>1353.1000000000001</v>
      </c>
      <c r="F109" s="35">
        <v>1119.7</v>
      </c>
      <c r="G109" s="32">
        <f t="shared" si="4"/>
        <v>-233.40000000000009</v>
      </c>
      <c r="H109" s="32">
        <f t="shared" si="2"/>
        <v>82.750720567585532</v>
      </c>
    </row>
    <row r="110" spans="1:8" ht="18.75" customHeight="1">
      <c r="A110" s="38" t="s">
        <v>73</v>
      </c>
      <c r="B110" s="38"/>
      <c r="C110" s="37">
        <f>C80+C86+C98</f>
        <v>5978</v>
      </c>
      <c r="D110" s="37">
        <f>D80+D86+D98</f>
        <v>14668.4861</v>
      </c>
      <c r="E110" s="37">
        <f t="shared" ref="E110:F110" si="7">E80+E86+E98</f>
        <v>13324.7361</v>
      </c>
      <c r="F110" s="37">
        <f t="shared" si="7"/>
        <v>14214.802670000001</v>
      </c>
      <c r="G110" s="25">
        <f t="shared" si="4"/>
        <v>890.06657000000087</v>
      </c>
      <c r="H110" s="25">
        <f t="shared" si="2"/>
        <v>106.67980636404499</v>
      </c>
    </row>
    <row r="111" spans="1:8" s="4" customFormat="1" ht="18.75" customHeight="1">
      <c r="A111" s="38" t="s">
        <v>98</v>
      </c>
      <c r="B111" s="38"/>
      <c r="C111" s="37">
        <f>C110+C102</f>
        <v>7824.7</v>
      </c>
      <c r="D111" s="37">
        <f t="shared" ref="D111:F111" si="8">D110+D102</f>
        <v>16899.5861</v>
      </c>
      <c r="E111" s="37">
        <f>E110+E102</f>
        <v>15511.436099999999</v>
      </c>
      <c r="F111" s="37">
        <f t="shared" si="8"/>
        <v>16168.10267</v>
      </c>
      <c r="G111" s="25">
        <f t="shared" si="4"/>
        <v>656.66657000000123</v>
      </c>
      <c r="H111" s="25">
        <f t="shared" si="2"/>
        <v>104.23343503313663</v>
      </c>
    </row>
    <row r="112" spans="1:8" s="17" customFormat="1" ht="25.9" customHeight="1">
      <c r="A112" s="42" t="s">
        <v>86</v>
      </c>
      <c r="B112" s="43"/>
      <c r="C112" s="26">
        <f>C111+C78</f>
        <v>182601.84900000002</v>
      </c>
      <c r="D112" s="26">
        <f>D111+D78</f>
        <v>232197.0491</v>
      </c>
      <c r="E112" s="26">
        <f>E111+E78</f>
        <v>175187.91310000001</v>
      </c>
      <c r="F112" s="26">
        <f t="shared" ref="E112:F112" si="9">F111+F78</f>
        <v>176478.32850999996</v>
      </c>
      <c r="G112" s="25">
        <f t="shared" si="4"/>
        <v>1290.4154099999578</v>
      </c>
      <c r="H112" s="25">
        <f t="shared" si="2"/>
        <v>100.73658929270044</v>
      </c>
    </row>
    <row r="114" spans="1:8" s="17" customFormat="1" ht="17.25">
      <c r="A114" s="39"/>
      <c r="B114" s="40"/>
      <c r="C114" s="40"/>
      <c r="D114" s="40"/>
      <c r="E114" s="40"/>
      <c r="F114" s="40"/>
      <c r="G114" s="40"/>
      <c r="H114" s="41"/>
    </row>
    <row r="115" spans="1:8" ht="17.25">
      <c r="A115" s="39" t="s">
        <v>85</v>
      </c>
      <c r="B115" s="40"/>
      <c r="C115" s="40"/>
      <c r="D115" s="40"/>
      <c r="E115" s="40"/>
      <c r="F115" s="40"/>
      <c r="G115" s="40"/>
      <c r="H115" s="41"/>
    </row>
    <row r="116" spans="1:8" ht="36" customHeight="1"/>
  </sheetData>
  <dataConsolidate/>
  <mergeCells count="13">
    <mergeCell ref="A5:I5"/>
    <mergeCell ref="A8:H8"/>
    <mergeCell ref="A11:H11"/>
    <mergeCell ref="A79:H79"/>
    <mergeCell ref="A6:H6"/>
    <mergeCell ref="A7:H7"/>
    <mergeCell ref="A77:B77"/>
    <mergeCell ref="A78:B78"/>
    <mergeCell ref="A110:B110"/>
    <mergeCell ref="A111:B111"/>
    <mergeCell ref="A115:H115"/>
    <mergeCell ref="A112:B112"/>
    <mergeCell ref="A114:H114"/>
  </mergeCells>
  <pageMargins left="0.59055118110236227" right="0.59055118110236227" top="0.39370078740157483" bottom="0.39370078740157483" header="0" footer="0"/>
  <pageSetup paperSize="9" scale="68" fitToHeight="500" orientation="portrait" r:id="rId1"/>
  <rowBreaks count="3" manualBreakCount="3">
    <brk id="32" max="7" man="1"/>
    <brk id="58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2025-10-13T07:23:58Z</cp:lastPrinted>
  <dcterms:created xsi:type="dcterms:W3CDTF">2023-04-03T08:26:23Z</dcterms:created>
  <dcterms:modified xsi:type="dcterms:W3CDTF">2025-10-14T06:11:40Z</dcterms:modified>
</cp:coreProperties>
</file>